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KUSGUNCUK - MÜSTAHSİLLERİ\"/>
    </mc:Choice>
  </mc:AlternateContent>
  <xr:revisionPtr revIDLastSave="0" documentId="13_ncr:1_{9C2AE65D-485F-476D-866E-D7AE6B7CB4BF}" xr6:coauthVersionLast="47" xr6:coauthVersionMax="47" xr10:uidLastSave="{00000000-0000-0000-0000-000000000000}"/>
  <bookViews>
    <workbookView xWindow="-120" yWindow="-120" windowWidth="29040" windowHeight="15840" tabRatio="844" activeTab="2" xr2:uid="{00000000-000D-0000-FFFF-FFFF00000000}"/>
  </bookViews>
  <sheets>
    <sheet name="HAZİRAN 2025" sheetId="13" r:id="rId1"/>
    <sheet name="TEMMUZ 2025" sheetId="14" r:id="rId2"/>
    <sheet name="AĞUSTOS 2025" sheetId="15" r:id="rId3"/>
    <sheet name="EYLÜL 2025" sheetId="16" r:id="rId4"/>
    <sheet name="EKİM 2025" sheetId="17" r:id="rId5"/>
    <sheet name="KASIM 2025" sheetId="18" r:id="rId6"/>
    <sheet name="ARALIK 2025" sheetId="19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6" i="14" l="1"/>
  <c r="Q3" i="14"/>
  <c r="N28" i="13"/>
  <c r="N27" i="13"/>
  <c r="N26" i="13"/>
  <c r="N25" i="13"/>
  <c r="N19" i="13"/>
  <c r="N14" i="13"/>
  <c r="N15" i="13" s="1"/>
  <c r="N16" i="13" l="1"/>
  <c r="N17" i="13" s="1"/>
  <c r="J5" i="13" l="1"/>
  <c r="N7" i="13"/>
  <c r="Q3" i="13"/>
  <c r="F8" i="14"/>
  <c r="J5" i="19"/>
  <c r="J5" i="18"/>
  <c r="J5" i="17"/>
  <c r="N8" i="13" l="1"/>
  <c r="N9" i="13"/>
  <c r="AC2" i="19"/>
  <c r="AC2" i="18"/>
  <c r="AC2" i="17"/>
  <c r="AC2" i="16"/>
  <c r="AC2" i="15"/>
  <c r="AC2" i="14"/>
  <c r="AC2" i="13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N34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N34" i="17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N34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N10" i="13" l="1"/>
  <c r="F37" i="19"/>
  <c r="J36" i="19" s="1"/>
  <c r="F37" i="18"/>
  <c r="F37" i="17"/>
  <c r="J4" i="17" s="1"/>
  <c r="F37" i="16"/>
  <c r="J4" i="16" s="1"/>
  <c r="F37" i="15"/>
  <c r="F37" i="14"/>
  <c r="J36" i="14" s="1"/>
  <c r="F37" i="13"/>
  <c r="J4" i="19"/>
  <c r="J36" i="18"/>
  <c r="J4" i="18"/>
  <c r="J36" i="17"/>
  <c r="J36" i="16" l="1"/>
  <c r="J5" i="16"/>
  <c r="L36" i="16" s="1"/>
  <c r="L36" i="15"/>
  <c r="J4" i="13"/>
  <c r="J36" i="13"/>
  <c r="J36" i="15"/>
  <c r="J4" i="14"/>
  <c r="J5" i="14" s="1"/>
  <c r="L36" i="19"/>
  <c r="L36" i="18"/>
  <c r="L36" i="17"/>
  <c r="L36" i="13" l="1"/>
  <c r="J35" i="13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N39" i="16" l="1"/>
  <c r="N41" i="16" s="1"/>
  <c r="J7" i="17"/>
  <c r="J35" i="17" s="1"/>
  <c r="J39" i="17" s="1"/>
  <c r="N39" i="17" l="1"/>
  <c r="N41" i="17" s="1"/>
  <c r="J7" i="18"/>
  <c r="J35" i="18" s="1"/>
  <c r="J39" i="18" s="1"/>
  <c r="J7" i="19" s="1"/>
  <c r="N39" i="18" l="1"/>
  <c r="N41" i="18" s="1"/>
  <c r="J35" i="19"/>
  <c r="J39" i="19" s="1"/>
</calcChain>
</file>

<file path=xl/sharedStrings.xml><?xml version="1.0" encoding="utf-8"?>
<sst xmlns="http://schemas.openxmlformats.org/spreadsheetml/2006/main" count="274" uniqueCount="49">
  <si>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</si>
  <si>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</si>
  <si>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</si>
  <si>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</si>
  <si>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</si>
  <si>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</si>
  <si>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</si>
  <si>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</si>
  <si>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</si>
  <si>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</si>
  <si>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</si>
  <si>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</si>
  <si>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</si>
  <si>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</si>
  <si>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</si>
  <si>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</si>
  <si>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</si>
  <si>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</si>
  <si>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</si>
  <si>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</si>
  <si>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</si>
  <si>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</si>
  <si>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</si>
  <si>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</si>
  <si>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</si>
  <si>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</si>
  <si>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</si>
  <si>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</si>
  <si>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</si>
  <si>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</si>
  <si>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</si>
  <si>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</si>
  <si>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</si>
  <si>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SEVİNÇ POLAT</t>
  </si>
  <si>
    <t>Satış</t>
  </si>
  <si>
    <t>İNTEM PAC-20 (21 LT)</t>
  </si>
  <si>
    <t>AD</t>
  </si>
  <si>
    <t>YM1</t>
  </si>
  <si>
    <t>Temmuz Sütünden Kesilecek</t>
  </si>
  <si>
    <t>stop</t>
  </si>
  <si>
    <t>bors</t>
  </si>
  <si>
    <t>net</t>
  </si>
  <si>
    <t>V.EYYÜP AĞA</t>
  </si>
  <si>
    <t>20/07/2025 280 LT KESİK  8 TL</t>
  </si>
  <si>
    <t>Kantar kalibrasyon</t>
  </si>
  <si>
    <t>Tank Gösterge Değişim</t>
  </si>
  <si>
    <t>İntem Alkali 1 Ad.</t>
  </si>
  <si>
    <t>TEMMUZ SÜTÜNE YAZILDI</t>
  </si>
  <si>
    <t>Z.EYYÜP 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</si>
</sst>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#0"/>
    <numFmt numFmtId="168" formatCode="#,##0.00000"/>
    <numFmt numFmtId="169" formatCode="dd/mm/yyyy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/>
      <bottom/>
      <diagonal/>
    </border>
  </borders>
  <cellStyleXfs count="254">
    <xf numFmtId="0" fontId="0" fillId="0" borderId="0"/>
    <xf numFmtId="0" fontId="11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22" applyNumberFormat="0" applyFill="0" applyAlignment="0" applyProtection="0"/>
    <xf numFmtId="0" fontId="17" fillId="0" borderId="23" applyNumberFormat="0" applyFill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6" borderId="25" applyNumberFormat="0" applyAlignment="0" applyProtection="0"/>
    <xf numFmtId="0" fontId="23" fillId="7" borderId="26" applyNumberFormat="0" applyAlignment="0" applyProtection="0"/>
    <xf numFmtId="0" fontId="24" fillId="7" borderId="25" applyNumberFormat="0" applyAlignment="0" applyProtection="0"/>
    <xf numFmtId="0" fontId="25" fillId="0" borderId="27" applyNumberFormat="0" applyFill="0" applyAlignment="0" applyProtection="0"/>
    <xf numFmtId="0" fontId="26" fillId="8" borderId="28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2" fillId="0" borderId="30" applyNumberFormat="0" applyFill="0" applyAlignment="0" applyProtection="0"/>
    <xf numFmtId="0" fontId="2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29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29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29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29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29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4" fillId="0" borderId="0"/>
    <xf numFmtId="0" fontId="10" fillId="0" borderId="0" applyNumberFormat="0" applyFont="0" applyFill="0" applyBorder="0" applyAlignment="0" applyProtection="0"/>
    <xf numFmtId="43" fontId="1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89">
    <xf numFmtId="0" fontId="0" fillId="0" borderId="0" xfId="0"/>
    <xf numFmtId="0" fontId="12" fillId="0" borderId="4" xfId="0" applyFont="1" applyBorder="1" applyAlignment="1">
      <alignment horizontal="center"/>
    </xf>
    <xf numFmtId="3" fontId="12" fillId="0" borderId="5" xfId="0" applyNumberFormat="1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164" fontId="12" fillId="0" borderId="5" xfId="0" applyNumberFormat="1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4" fontId="12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2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3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168" fontId="4" fillId="0" borderId="9" xfId="211" applyNumberFormat="1" applyBorder="1" applyAlignment="1">
      <alignment horizontal="right"/>
    </xf>
    <xf numFmtId="4" fontId="4" fillId="0" borderId="9" xfId="211" applyNumberFormat="1" applyBorder="1" applyAlignment="1">
      <alignment horizontal="right"/>
    </xf>
    <xf numFmtId="3" fontId="4" fillId="0" borderId="9" xfId="211" applyNumberFormat="1" applyBorder="1"/>
    <xf numFmtId="49" fontId="4" fillId="0" borderId="9" xfId="211" applyNumberFormat="1" applyBorder="1" applyAlignment="1">
      <alignment horizontal="left"/>
    </xf>
    <xf numFmtId="167" fontId="4" fillId="0" borderId="9" xfId="211" applyNumberFormat="1" applyBorder="1" applyAlignment="1">
      <alignment horizontal="right"/>
    </xf>
    <xf numFmtId="14" fontId="0" fillId="0" borderId="9" xfId="0" applyNumberFormat="1" applyBorder="1"/>
    <xf numFmtId="169" fontId="4" fillId="0" borderId="9" xfId="211" applyNumberFormat="1" applyBorder="1" applyAlignment="1">
      <alignment horizontal="left"/>
    </xf>
    <xf numFmtId="169" fontId="4" fillId="0" borderId="0" xfId="211" applyNumberFormat="1" applyAlignment="1">
      <alignment horizontal="left"/>
    </xf>
    <xf numFmtId="167" fontId="4" fillId="0" borderId="0" xfId="211" applyNumberFormat="1" applyAlignment="1">
      <alignment horizontal="right"/>
    </xf>
    <xf numFmtId="49" fontId="4" fillId="0" borderId="0" xfId="211" applyNumberFormat="1" applyAlignment="1">
      <alignment horizontal="left"/>
    </xf>
    <xf numFmtId="168" fontId="4" fillId="0" borderId="0" xfId="211" applyNumberFormat="1" applyAlignment="1">
      <alignment horizontal="right"/>
    </xf>
    <xf numFmtId="4" fontId="4" fillId="0" borderId="0" xfId="211" applyNumberFormat="1" applyAlignment="1">
      <alignment horizontal="right"/>
    </xf>
    <xf numFmtId="3" fontId="4" fillId="0" borderId="0" xfId="211" applyNumberFormat="1"/>
    <xf numFmtId="2" fontId="0" fillId="0" borderId="0" xfId="0" applyNumberFormat="1"/>
    <xf numFmtId="169" fontId="4" fillId="2" borderId="9" xfId="211" applyNumberFormat="1" applyFill="1" applyBorder="1" applyAlignment="1">
      <alignment horizontal="left"/>
    </xf>
    <xf numFmtId="14" fontId="0" fillId="2" borderId="9" xfId="0" applyNumberFormat="1" applyFill="1" applyBorder="1"/>
    <xf numFmtId="167" fontId="4" fillId="2" borderId="9" xfId="211" applyNumberFormat="1" applyFill="1" applyBorder="1" applyAlignment="1">
      <alignment horizontal="right"/>
    </xf>
    <xf numFmtId="49" fontId="4" fillId="2" borderId="9" xfId="211" applyNumberFormat="1" applyFill="1" applyBorder="1" applyAlignment="1">
      <alignment horizontal="left"/>
    </xf>
    <xf numFmtId="3" fontId="4" fillId="2" borderId="9" xfId="211" applyNumberFormat="1" applyFill="1" applyBorder="1"/>
    <xf numFmtId="168" fontId="4" fillId="2" borderId="9" xfId="211" applyNumberFormat="1" applyFill="1" applyBorder="1" applyAlignment="1">
      <alignment horizontal="right"/>
    </xf>
    <xf numFmtId="4" fontId="4" fillId="2" borderId="9" xfId="211" applyNumberFormat="1" applyFill="1" applyBorder="1" applyAlignment="1">
      <alignment horizontal="right"/>
    </xf>
    <xf numFmtId="0" fontId="0" fillId="34" borderId="9" xfId="0" applyFill="1" applyBorder="1"/>
    <xf numFmtId="2" fontId="0" fillId="34" borderId="9" xfId="0" applyNumberFormat="1" applyFill="1" applyBorder="1"/>
    <xf numFmtId="43" fontId="0" fillId="0" borderId="11" xfId="233" applyFont="1" applyFill="1" applyBorder="1"/>
    <xf numFmtId="169" fontId="1" fillId="0" borderId="0" xfId="234" applyNumberFormat="1" applyAlignment="1">
      <alignment horizontal="left"/>
    </xf>
    <xf numFmtId="4" fontId="1" fillId="0" borderId="0" xfId="234" applyNumberFormat="1"/>
    <xf numFmtId="43" fontId="0" fillId="0" borderId="31" xfId="233" applyFont="1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54">
    <cellStyle name="%20 - Vurgu1" xfId="19" builtinId="30" customBuiltin="1"/>
    <cellStyle name="%20 - Vurgu1 10" xfId="213" xr:uid="{D13183B6-3619-4488-9B9B-E12E7F94F6D0}"/>
    <cellStyle name="%20 - Vurgu1 11" xfId="236" xr:uid="{8A6AA942-BD26-4459-8FD1-9A080B18CD2B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6" xr:uid="{6B8CCE05-5998-4A04-AB95-E3FE7E553470}"/>
    <cellStyle name="%20 - Vurgu2 11" xfId="239" xr:uid="{A050D7B7-7EC6-4730-9B75-C08C052D6C76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9" xr:uid="{F7BD776C-BB74-45C8-958A-F87FAF42109F}"/>
    <cellStyle name="%20 - Vurgu3 11" xfId="242" xr:uid="{48677B86-5797-4F64-B824-241DBDC2A307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2" xr:uid="{6697E83A-124B-462D-86C0-80C93109E6DD}"/>
    <cellStyle name="%20 - Vurgu4 11" xfId="245" xr:uid="{E09094F6-27DD-40D3-B3BF-2B53F212EF46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5" xr:uid="{71DBCD19-595C-447B-AD7B-14DE02235D08}"/>
    <cellStyle name="%20 - Vurgu5 11" xfId="248" xr:uid="{01686679-83C6-4466-8A3D-BC9FA0677524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8" xr:uid="{0AA789F4-57D5-4B97-B334-BCFE2252ED8C}"/>
    <cellStyle name="%20 - Vurgu6 11" xfId="251" xr:uid="{FFD1009A-3D05-489C-A393-044DEECB1CFC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4" xr:uid="{0789188D-8EAB-4EE6-82D4-FF7A60C9A5B1}"/>
    <cellStyle name="%40 - Vurgu1 11" xfId="237" xr:uid="{A127F1EA-B9C2-4B82-8C7F-0E52750CD9A2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7" xr:uid="{D10546D7-5265-466B-8914-C2910389B9E0}"/>
    <cellStyle name="%40 - Vurgu2 11" xfId="240" xr:uid="{ED45C80C-2B59-45CE-9F65-777D45252196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20" xr:uid="{6EED72CB-9036-40DB-B361-FC4565C1D691}"/>
    <cellStyle name="%40 - Vurgu3 11" xfId="243" xr:uid="{837E1E57-7A70-4BCF-8932-5DCDF963C106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3" xr:uid="{631D2E8B-4B96-4B3A-9FDD-92E1E9B948F0}"/>
    <cellStyle name="%40 - Vurgu4 11" xfId="246" xr:uid="{4CA80065-B55F-4C69-9054-65EF40E38B74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6" xr:uid="{2CC7B552-D418-499C-9E61-EB21926B89C7}"/>
    <cellStyle name="%40 - Vurgu5 11" xfId="249" xr:uid="{FBEAFA99-852E-4505-9245-CEE23B4C3792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9" xr:uid="{8378F10C-0CC1-4DE2-8456-009286FB7163}"/>
    <cellStyle name="%40 - Vurgu6 11" xfId="252" xr:uid="{94812224-18AF-4315-97F8-20946C5539DA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5" xr:uid="{2521484B-E38B-494A-BDD2-18039DCED19B}"/>
    <cellStyle name="%60 - Vurgu1 11" xfId="238" xr:uid="{86394C63-2D9C-4F0D-91E8-E8C5404F62CB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8" xr:uid="{A67B1493-1C66-4681-A844-729FFAFF1FCE}"/>
    <cellStyle name="%60 - Vurgu2 11" xfId="241" xr:uid="{74B8162D-0EDB-47BF-9ADE-F98B8F33CFF6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1" xr:uid="{D45885F8-D15E-47FE-B41C-3DDB76FB1735}"/>
    <cellStyle name="%60 - Vurgu3 11" xfId="244" xr:uid="{B47FF4A2-44D1-44C1-9629-2BC5C0D1CC4D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4" xr:uid="{CADDA9FC-FC65-42ED-87FC-42B6AB487EA1}"/>
    <cellStyle name="%60 - Vurgu4 11" xfId="247" xr:uid="{2F616870-4753-4592-A947-35D6B23871D5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7" xr:uid="{91B8CACD-CFC2-4252-8B20-69E00CBEE220}"/>
    <cellStyle name="%60 - Vurgu5 11" xfId="250" xr:uid="{E271E3A7-8CCA-4EBF-B434-10E5ECE0166F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30" xr:uid="{B6782A37-A732-489C-8989-23D51373225F}"/>
    <cellStyle name="%60 - Vurgu6 11" xfId="253" xr:uid="{3C728C32-3608-4DC5-9E2F-FC8283322DD3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1" xr:uid="{0B82F330-B4A5-413C-A3ED-DF7B0F7F61D7}"/>
    <cellStyle name="Normal 16" xfId="234" xr:uid="{16C76B69-26E0-486E-A656-1ACE67FBDB98}"/>
    <cellStyle name="Normal 2" xfId="47" xr:uid="{5AA281CE-7654-48E3-B4A7-93E3DD1EC944}"/>
    <cellStyle name="Normal 3" xfId="49" xr:uid="{AE82479F-B4E6-468A-9DB8-EC15B8AC28EC}"/>
    <cellStyle name="Normal 31" xfId="210" xr:uid="{846E12CC-55D9-461E-9DF7-E21FD435AF8B}"/>
    <cellStyle name="Normal 36" xfId="231" xr:uid="{2F53C40C-570C-4471-AB62-5FC90B61FF6A}"/>
    <cellStyle name="Normal 38" xfId="232" xr:uid="{025AFDD3-2096-40BA-BE46-BA3C2B4F44CB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2" xr:uid="{34533843-23DC-45B3-BACA-59412664D69B}"/>
    <cellStyle name="Not 13" xfId="235" xr:uid="{8D44AE2E-2E4C-4F00-84C6-44682F0A50A7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33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sheetPr>
    <pageSetUpPr fitToPage="1"/>
  </sheetPr>
  <dimension ref="B1:AC43"/>
  <sheetViews>
    <sheetView zoomScale="85" zoomScaleNormal="85" workbookViewId="0">
      <selection activeCell="AC3" sqref="P3:AC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1" t="s">
        <v>33</v>
      </c>
      <c r="C2" s="82"/>
      <c r="D2" s="82"/>
      <c r="E2" s="82"/>
      <c r="F2" s="82"/>
      <c r="G2" s="82"/>
      <c r="H2" s="82"/>
      <c r="I2" s="82"/>
      <c r="J2" s="8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850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7">
        <v>45843</v>
      </c>
      <c r="Q3" s="17">
        <f>R3-P3</f>
        <v>26</v>
      </c>
      <c r="R3" s="56">
        <v>45869</v>
      </c>
      <c r="S3" s="17" t="s">
        <v>37</v>
      </c>
      <c r="T3" s="55">
        <v>146</v>
      </c>
      <c r="U3" s="54" t="s">
        <v>34</v>
      </c>
      <c r="V3" s="54" t="s">
        <v>35</v>
      </c>
      <c r="W3" s="53">
        <v>1</v>
      </c>
      <c r="X3" s="54" t="s">
        <v>36</v>
      </c>
      <c r="Y3" s="51">
        <v>708.33333000000005</v>
      </c>
      <c r="Z3" s="52">
        <v>708.33</v>
      </c>
      <c r="AA3" s="52">
        <v>141.66999999999999</v>
      </c>
      <c r="AB3" s="52">
        <v>850</v>
      </c>
      <c r="AC3" t="s">
        <v>38</v>
      </c>
    </row>
    <row r="4" spans="2:29" x14ac:dyDescent="0.25">
      <c r="B4" s="7">
        <v>45809</v>
      </c>
      <c r="C4" s="8"/>
      <c r="D4" s="9"/>
      <c r="E4" s="10">
        <v>15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87.75</v>
      </c>
    </row>
    <row r="5" spans="2:29" x14ac:dyDescent="0.25">
      <c r="B5" s="7">
        <v>45810</v>
      </c>
      <c r="C5" s="8"/>
      <c r="D5" s="9"/>
      <c r="E5" s="10">
        <v>15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8.6872500000000006</v>
      </c>
    </row>
    <row r="6" spans="2:29" x14ac:dyDescent="0.25">
      <c r="B6" s="7">
        <v>45811</v>
      </c>
      <c r="C6" s="8"/>
      <c r="D6" s="9"/>
      <c r="E6" s="10">
        <v>15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45812</v>
      </c>
      <c r="C7" s="8"/>
      <c r="D7" s="9"/>
      <c r="E7" s="10">
        <v>15</v>
      </c>
      <c r="F7" s="33">
        <f t="shared" si="0"/>
        <v>0</v>
      </c>
      <c r="G7" s="11"/>
      <c r="H7" s="12" t="s">
        <v>9</v>
      </c>
      <c r="I7" s="13"/>
      <c r="J7" s="14">
        <v>0</v>
      </c>
      <c r="L7">
        <v>585</v>
      </c>
      <c r="M7" s="64">
        <v>15.4</v>
      </c>
      <c r="N7" s="31">
        <f>L7*M7</f>
        <v>9009</v>
      </c>
    </row>
    <row r="8" spans="2:29" x14ac:dyDescent="0.25">
      <c r="B8" s="7">
        <v>45813</v>
      </c>
      <c r="C8" s="8"/>
      <c r="D8" s="9"/>
      <c r="E8" s="10">
        <v>15</v>
      </c>
      <c r="F8" s="33">
        <f t="shared" si="0"/>
        <v>0</v>
      </c>
      <c r="G8" s="15">
        <v>45860</v>
      </c>
      <c r="H8" s="16" t="s">
        <v>42</v>
      </c>
      <c r="I8" s="17"/>
      <c r="J8" s="18">
        <v>8678.56</v>
      </c>
      <c r="M8" s="64" t="s">
        <v>39</v>
      </c>
      <c r="N8" s="31">
        <f>N7*0.01</f>
        <v>90.09</v>
      </c>
    </row>
    <row r="9" spans="2:29" x14ac:dyDescent="0.25">
      <c r="B9" s="7">
        <v>45814</v>
      </c>
      <c r="C9" s="8"/>
      <c r="D9" s="9"/>
      <c r="E9" s="10">
        <v>15</v>
      </c>
      <c r="F9" s="33">
        <f t="shared" si="0"/>
        <v>0</v>
      </c>
      <c r="G9" s="19"/>
      <c r="H9" s="16"/>
      <c r="I9" s="17"/>
      <c r="J9" s="18"/>
      <c r="M9" s="64" t="s">
        <v>40</v>
      </c>
      <c r="N9" s="31">
        <f>N7*0.001</f>
        <v>9.0090000000000003</v>
      </c>
    </row>
    <row r="10" spans="2:29" x14ac:dyDescent="0.25">
      <c r="B10" s="7">
        <v>45815</v>
      </c>
      <c r="C10" s="8"/>
      <c r="D10" s="9"/>
      <c r="E10" s="10">
        <v>15</v>
      </c>
      <c r="F10" s="33">
        <f t="shared" si="0"/>
        <v>0</v>
      </c>
      <c r="G10" s="19"/>
      <c r="H10" s="16"/>
      <c r="I10" s="17"/>
      <c r="J10" s="18"/>
      <c r="M10" s="64" t="s">
        <v>41</v>
      </c>
      <c r="N10" s="31">
        <f>N7-N8-N9</f>
        <v>8909.9009999999998</v>
      </c>
    </row>
    <row r="11" spans="2:29" x14ac:dyDescent="0.25">
      <c r="B11" s="7">
        <v>45816</v>
      </c>
      <c r="C11" s="8"/>
      <c r="D11" s="9"/>
      <c r="E11" s="10">
        <v>15</v>
      </c>
      <c r="F11" s="33">
        <f t="shared" si="0"/>
        <v>0</v>
      </c>
      <c r="G11" s="19"/>
      <c r="H11" s="16"/>
      <c r="I11" s="17"/>
      <c r="J11" s="18"/>
      <c r="P11" s="58"/>
      <c r="Q11" s="59"/>
      <c r="R11" s="60"/>
      <c r="S11" s="60"/>
      <c r="T11" s="63"/>
      <c r="U11" s="60"/>
      <c r="V11" s="61"/>
      <c r="W11" s="62"/>
      <c r="X11" s="62"/>
      <c r="Y11" s="62"/>
    </row>
    <row r="12" spans="2:29" x14ac:dyDescent="0.25">
      <c r="B12" s="7">
        <v>45817</v>
      </c>
      <c r="C12" s="8"/>
      <c r="D12" s="9"/>
      <c r="E12" s="10">
        <v>15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45818</v>
      </c>
      <c r="C13" s="8"/>
      <c r="D13" s="9"/>
      <c r="E13" s="10">
        <v>15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45819</v>
      </c>
      <c r="C14" s="8"/>
      <c r="D14" s="9"/>
      <c r="E14" s="10">
        <v>15</v>
      </c>
      <c r="F14" s="33">
        <f t="shared" si="0"/>
        <v>0</v>
      </c>
      <c r="G14" s="19"/>
      <c r="H14" s="16"/>
      <c r="I14" s="17"/>
      <c r="J14" s="18"/>
      <c r="L14">
        <v>585</v>
      </c>
      <c r="M14" s="64">
        <v>15</v>
      </c>
      <c r="N14" s="31">
        <f>L14*M14</f>
        <v>8775</v>
      </c>
    </row>
    <row r="15" spans="2:29" x14ac:dyDescent="0.25">
      <c r="B15" s="7">
        <v>45820</v>
      </c>
      <c r="C15" s="8"/>
      <c r="D15" s="9"/>
      <c r="E15" s="10">
        <v>15</v>
      </c>
      <c r="F15" s="33">
        <f t="shared" si="0"/>
        <v>0</v>
      </c>
      <c r="G15" s="19"/>
      <c r="H15" s="16"/>
      <c r="I15" s="17"/>
      <c r="J15" s="18"/>
      <c r="M15" s="64" t="s">
        <v>39</v>
      </c>
      <c r="N15" s="31">
        <f>N14*0.01</f>
        <v>87.75</v>
      </c>
    </row>
    <row r="16" spans="2:29" x14ac:dyDescent="0.25">
      <c r="B16" s="7">
        <v>45821</v>
      </c>
      <c r="C16" s="8"/>
      <c r="D16" s="9"/>
      <c r="E16" s="10">
        <v>15</v>
      </c>
      <c r="F16" s="33">
        <f t="shared" si="0"/>
        <v>0</v>
      </c>
      <c r="G16" s="19"/>
      <c r="H16" s="16"/>
      <c r="I16" s="17"/>
      <c r="J16" s="18"/>
      <c r="M16" s="64" t="s">
        <v>40</v>
      </c>
      <c r="N16" s="31">
        <f>(N14-N15)*0.001</f>
        <v>8.6872500000000006</v>
      </c>
    </row>
    <row r="17" spans="2:14" x14ac:dyDescent="0.25">
      <c r="B17" s="7">
        <v>45822</v>
      </c>
      <c r="C17" s="8"/>
      <c r="D17" s="9"/>
      <c r="E17" s="10">
        <v>15</v>
      </c>
      <c r="F17" s="33">
        <f t="shared" si="0"/>
        <v>0</v>
      </c>
      <c r="G17" s="19"/>
      <c r="H17" s="16"/>
      <c r="I17" s="17"/>
      <c r="J17" s="18"/>
      <c r="M17" s="64" t="s">
        <v>41</v>
      </c>
      <c r="N17" s="31">
        <f>N14-N15-N16</f>
        <v>8678.5627499999991</v>
      </c>
    </row>
    <row r="18" spans="2:14" x14ac:dyDescent="0.25">
      <c r="B18" s="7">
        <v>45823</v>
      </c>
      <c r="C18" s="8"/>
      <c r="D18" s="9"/>
      <c r="E18" s="10">
        <v>15</v>
      </c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45824</v>
      </c>
      <c r="C19" s="8"/>
      <c r="D19" s="9"/>
      <c r="E19" s="10">
        <v>15</v>
      </c>
      <c r="F19" s="33">
        <f t="shared" si="0"/>
        <v>0</v>
      </c>
      <c r="G19" s="19"/>
      <c r="H19" s="16"/>
      <c r="I19" s="17"/>
      <c r="J19" s="18"/>
      <c r="N19" s="31">
        <f>N10-N17</f>
        <v>231.3382500000007</v>
      </c>
    </row>
    <row r="20" spans="2:14" x14ac:dyDescent="0.25">
      <c r="B20" s="7">
        <v>45825</v>
      </c>
      <c r="C20" s="8"/>
      <c r="D20" s="9"/>
      <c r="E20" s="10">
        <v>15</v>
      </c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45826</v>
      </c>
      <c r="C21" s="8"/>
      <c r="D21" s="9"/>
      <c r="E21" s="10">
        <v>15</v>
      </c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45827</v>
      </c>
      <c r="C22" s="8"/>
      <c r="D22" s="9"/>
      <c r="E22" s="10">
        <v>15</v>
      </c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45828</v>
      </c>
      <c r="C23" s="8"/>
      <c r="D23" s="9"/>
      <c r="E23" s="10">
        <v>15</v>
      </c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45829</v>
      </c>
      <c r="C24" s="8"/>
      <c r="D24" s="9"/>
      <c r="E24" s="10">
        <v>15</v>
      </c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45830</v>
      </c>
      <c r="C25" s="8"/>
      <c r="D25" s="9"/>
      <c r="E25" s="10">
        <v>15</v>
      </c>
      <c r="F25" s="33">
        <f t="shared" si="0"/>
        <v>0</v>
      </c>
      <c r="G25" s="19"/>
      <c r="H25" s="16"/>
      <c r="I25" s="17"/>
      <c r="J25" s="18"/>
      <c r="L25">
        <v>585</v>
      </c>
      <c r="M25" s="64">
        <v>0.4</v>
      </c>
      <c r="N25" s="64">
        <f>L25*M25</f>
        <v>234</v>
      </c>
    </row>
    <row r="26" spans="2:14" x14ac:dyDescent="0.25">
      <c r="B26" s="7">
        <v>45831</v>
      </c>
      <c r="C26" s="8"/>
      <c r="D26" s="9"/>
      <c r="E26" s="10">
        <v>15</v>
      </c>
      <c r="F26" s="33">
        <f t="shared" si="0"/>
        <v>0</v>
      </c>
      <c r="G26" s="19"/>
      <c r="H26" s="16"/>
      <c r="I26" s="17"/>
      <c r="J26" s="18"/>
      <c r="N26" s="64">
        <f>N25*0.01</f>
        <v>2.34</v>
      </c>
    </row>
    <row r="27" spans="2:14" x14ac:dyDescent="0.25">
      <c r="B27" s="7">
        <v>45832</v>
      </c>
      <c r="C27" s="8"/>
      <c r="D27" s="9"/>
      <c r="E27" s="10">
        <v>15</v>
      </c>
      <c r="F27" s="33">
        <f t="shared" si="0"/>
        <v>0</v>
      </c>
      <c r="G27" s="19"/>
      <c r="H27" s="16"/>
      <c r="I27" s="17"/>
      <c r="J27" s="18"/>
      <c r="N27" s="64">
        <f>N25*0.001</f>
        <v>0.23400000000000001</v>
      </c>
    </row>
    <row r="28" spans="2:14" x14ac:dyDescent="0.25">
      <c r="B28" s="7">
        <v>45833</v>
      </c>
      <c r="C28" s="8"/>
      <c r="D28" s="9"/>
      <c r="E28" s="10">
        <v>15</v>
      </c>
      <c r="F28" s="33">
        <f t="shared" si="0"/>
        <v>0</v>
      </c>
      <c r="G28" s="19"/>
      <c r="H28" s="16"/>
      <c r="I28" s="17"/>
      <c r="J28" s="18"/>
      <c r="N28" s="64">
        <f>N25-N26-N27</f>
        <v>231.42599999999999</v>
      </c>
    </row>
    <row r="29" spans="2:14" x14ac:dyDescent="0.25">
      <c r="B29" s="7">
        <v>45834</v>
      </c>
      <c r="C29" s="8">
        <v>120</v>
      </c>
      <c r="D29" s="9"/>
      <c r="E29" s="10">
        <v>15</v>
      </c>
      <c r="F29" s="33">
        <f t="shared" si="0"/>
        <v>1800</v>
      </c>
      <c r="G29" s="19"/>
      <c r="H29" s="16"/>
      <c r="I29" s="17"/>
      <c r="J29" s="18"/>
    </row>
    <row r="30" spans="2:14" x14ac:dyDescent="0.25">
      <c r="B30" s="7">
        <v>45835</v>
      </c>
      <c r="C30" s="8">
        <v>185</v>
      </c>
      <c r="D30" s="9"/>
      <c r="E30" s="10">
        <v>15</v>
      </c>
      <c r="F30" s="33">
        <f t="shared" si="0"/>
        <v>2775</v>
      </c>
      <c r="G30" s="19"/>
      <c r="H30" s="16"/>
      <c r="I30" s="17"/>
      <c r="J30" s="18"/>
    </row>
    <row r="31" spans="2:14" x14ac:dyDescent="0.25">
      <c r="B31" s="7">
        <v>45836</v>
      </c>
      <c r="C31" s="8">
        <v>87</v>
      </c>
      <c r="D31" s="9"/>
      <c r="E31" s="10">
        <v>15</v>
      </c>
      <c r="F31" s="33">
        <f t="shared" si="0"/>
        <v>1305</v>
      </c>
      <c r="G31" s="19"/>
      <c r="H31" s="16"/>
      <c r="I31" s="17"/>
      <c r="J31" s="18"/>
    </row>
    <row r="32" spans="2:14" x14ac:dyDescent="0.25">
      <c r="B32" s="7">
        <v>45837</v>
      </c>
      <c r="C32" s="8">
        <v>103</v>
      </c>
      <c r="D32" s="9"/>
      <c r="E32" s="10">
        <v>15</v>
      </c>
      <c r="F32" s="33">
        <f t="shared" si="0"/>
        <v>1545</v>
      </c>
      <c r="G32" s="19"/>
      <c r="H32" s="16"/>
      <c r="I32" s="17"/>
      <c r="J32" s="18"/>
    </row>
    <row r="33" spans="2:12" x14ac:dyDescent="0.25">
      <c r="B33" s="7">
        <v>45838</v>
      </c>
      <c r="C33" s="8">
        <v>90</v>
      </c>
      <c r="D33" s="9"/>
      <c r="E33" s="10">
        <v>15</v>
      </c>
      <c r="F33" s="33">
        <f t="shared" si="0"/>
        <v>1350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15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585</v>
      </c>
      <c r="D35" s="43">
        <f>SUM(D4:D34)</f>
        <v>0</v>
      </c>
      <c r="E35" s="44"/>
      <c r="F35" s="45" t="s">
        <v>4</v>
      </c>
      <c r="G35" s="24"/>
      <c r="H35" s="84" t="s">
        <v>11</v>
      </c>
      <c r="I35" s="84"/>
      <c r="J35" s="25">
        <f>SUM(J4:J34)</f>
        <v>8774.9972500000003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85" t="s">
        <v>13</v>
      </c>
      <c r="I36" s="85"/>
      <c r="J36" s="18">
        <f>F36+F37</f>
        <v>8775</v>
      </c>
      <c r="L36" s="31">
        <f>J36-J4-J5-J6</f>
        <v>8678.5627499999991</v>
      </c>
    </row>
    <row r="37" spans="2:12" x14ac:dyDescent="0.25">
      <c r="B37" s="26" t="s">
        <v>14</v>
      </c>
      <c r="C37" s="30">
        <f>C35</f>
        <v>585</v>
      </c>
      <c r="D37" s="9">
        <f>D35/1.03</f>
        <v>0</v>
      </c>
      <c r="E37" s="10"/>
      <c r="F37" s="33">
        <f>SUM(F4:F36)</f>
        <v>8775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86" t="s">
        <v>16</v>
      </c>
      <c r="C39" s="87"/>
      <c r="D39" s="27"/>
      <c r="E39" s="37"/>
      <c r="F39" s="38"/>
      <c r="G39" s="28"/>
      <c r="H39" s="88" t="s">
        <v>17</v>
      </c>
      <c r="I39" s="88"/>
      <c r="J39" s="29">
        <f>J36+J37+J38-J35</f>
        <v>2.749999999650754E-3</v>
      </c>
    </row>
    <row r="40" spans="2:12" ht="15.75" thickBot="1" x14ac:dyDescent="0.3">
      <c r="B40" s="78"/>
      <c r="C40" s="79"/>
      <c r="D40" s="79"/>
      <c r="E40" s="79"/>
      <c r="F40" s="79"/>
      <c r="G40" s="79"/>
      <c r="H40" s="79"/>
      <c r="I40" s="79"/>
      <c r="J40" s="80"/>
    </row>
    <row r="41" spans="2:12" ht="15.75" thickBot="1" x14ac:dyDescent="0.3">
      <c r="B41" s="78"/>
      <c r="C41" s="79"/>
      <c r="D41" s="79"/>
      <c r="E41" s="79"/>
      <c r="F41" s="79"/>
      <c r="G41" s="79"/>
      <c r="H41" s="79"/>
      <c r="I41" s="79"/>
      <c r="J41" s="8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3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9" max="9" width="9.8554687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1" t="s">
        <v>33</v>
      </c>
      <c r="C2" s="82"/>
      <c r="D2" s="82"/>
      <c r="E2" s="82"/>
      <c r="F2" s="82"/>
      <c r="G2" s="82"/>
      <c r="H2" s="82"/>
      <c r="I2" s="82"/>
      <c r="J2" s="8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65">
        <v>45843</v>
      </c>
      <c r="Q3" s="13">
        <f>R3-P3</f>
        <v>26</v>
      </c>
      <c r="R3" s="66">
        <v>45869</v>
      </c>
      <c r="S3" s="13" t="s">
        <v>37</v>
      </c>
      <c r="T3" s="67">
        <v>146</v>
      </c>
      <c r="U3" s="68" t="s">
        <v>34</v>
      </c>
      <c r="V3" s="68" t="s">
        <v>35</v>
      </c>
      <c r="W3" s="69">
        <v>1</v>
      </c>
      <c r="X3" s="68" t="s">
        <v>36</v>
      </c>
      <c r="Y3" s="70">
        <v>708.33333000000005</v>
      </c>
      <c r="Z3" s="71">
        <v>708.33</v>
      </c>
      <c r="AA3" s="71">
        <v>141.66999999999999</v>
      </c>
      <c r="AB3" s="71">
        <v>850</v>
      </c>
      <c r="AC3" t="s">
        <v>38</v>
      </c>
    </row>
    <row r="4" spans="2:29" x14ac:dyDescent="0.25">
      <c r="B4" s="7">
        <v>45839</v>
      </c>
      <c r="C4" s="8">
        <v>83</v>
      </c>
      <c r="D4" s="9"/>
      <c r="E4" s="10">
        <v>15</v>
      </c>
      <c r="F4" s="33">
        <f>E4*C4</f>
        <v>1245</v>
      </c>
      <c r="G4" s="11"/>
      <c r="H4" s="12" t="s">
        <v>6</v>
      </c>
      <c r="I4" s="13">
        <v>0.01</v>
      </c>
      <c r="J4" s="14">
        <f>(F36+F37)*I4</f>
        <v>1096.575</v>
      </c>
      <c r="P4" s="72"/>
      <c r="Q4" s="72"/>
      <c r="R4" s="72"/>
      <c r="S4" s="72"/>
      <c r="T4" s="72"/>
      <c r="U4" s="72"/>
      <c r="V4" s="72" t="s">
        <v>47</v>
      </c>
      <c r="W4" s="72"/>
      <c r="X4" s="72"/>
      <c r="Y4" s="72"/>
      <c r="Z4" s="72"/>
      <c r="AA4" s="72"/>
      <c r="AB4" s="73">
        <v>-850</v>
      </c>
    </row>
    <row r="5" spans="2:29" x14ac:dyDescent="0.25">
      <c r="B5" s="7">
        <v>45840</v>
      </c>
      <c r="C5" s="8">
        <v>0</v>
      </c>
      <c r="D5" s="9"/>
      <c r="E5" s="10">
        <v>15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108.56092500000001</v>
      </c>
    </row>
    <row r="6" spans="2:29" x14ac:dyDescent="0.25">
      <c r="B6" s="7">
        <v>45841</v>
      </c>
      <c r="C6" s="8">
        <v>0</v>
      </c>
      <c r="D6" s="9"/>
      <c r="E6" s="10">
        <v>15</v>
      </c>
      <c r="F6" s="33">
        <f t="shared" si="0"/>
        <v>0</v>
      </c>
      <c r="G6" s="11"/>
      <c r="H6" s="12" t="s">
        <v>8</v>
      </c>
      <c r="I6" s="13"/>
      <c r="J6" s="14"/>
      <c r="N6" s="31"/>
    </row>
    <row r="7" spans="2:29" x14ac:dyDescent="0.25">
      <c r="B7" s="7">
        <v>45842</v>
      </c>
      <c r="C7" s="8">
        <v>0</v>
      </c>
      <c r="D7" s="9"/>
      <c r="E7" s="10">
        <v>15</v>
      </c>
      <c r="F7" s="33">
        <f t="shared" si="0"/>
        <v>0</v>
      </c>
      <c r="G7" s="11"/>
      <c r="H7" s="12" t="s">
        <v>9</v>
      </c>
      <c r="I7" s="13"/>
      <c r="J7" s="14">
        <f>'HAZİRAN 2025'!J39*-1</f>
        <v>-2.749999999650754E-3</v>
      </c>
      <c r="N7" s="31"/>
    </row>
    <row r="8" spans="2:29" x14ac:dyDescent="0.25">
      <c r="B8" s="7">
        <v>45843</v>
      </c>
      <c r="C8" s="8">
        <v>97</v>
      </c>
      <c r="D8" s="9"/>
      <c r="E8" s="10">
        <v>15</v>
      </c>
      <c r="F8" s="33">
        <f t="shared" si="0"/>
        <v>1455</v>
      </c>
      <c r="G8" t="s">
        <v>43</v>
      </c>
      <c r="H8" s="16"/>
      <c r="I8" s="17"/>
      <c r="J8" s="18">
        <v>1960</v>
      </c>
      <c r="M8" s="64"/>
      <c r="N8" s="31"/>
    </row>
    <row r="9" spans="2:29" x14ac:dyDescent="0.25">
      <c r="B9" s="7">
        <v>45844</v>
      </c>
      <c r="C9" s="8">
        <v>0</v>
      </c>
      <c r="D9" s="9"/>
      <c r="E9" s="10">
        <v>15</v>
      </c>
      <c r="F9" s="33">
        <f t="shared" si="0"/>
        <v>0</v>
      </c>
      <c r="G9" s="15">
        <v>45849</v>
      </c>
      <c r="H9" s="16" t="s">
        <v>44</v>
      </c>
      <c r="I9" s="17"/>
      <c r="J9" s="18">
        <v>1800</v>
      </c>
      <c r="M9" s="64"/>
      <c r="N9" s="31"/>
    </row>
    <row r="10" spans="2:29" x14ac:dyDescent="0.25">
      <c r="B10" s="7">
        <v>45845</v>
      </c>
      <c r="C10" s="8">
        <v>274.5</v>
      </c>
      <c r="D10" s="9"/>
      <c r="E10" s="10">
        <v>15</v>
      </c>
      <c r="F10" s="33">
        <f t="shared" si="0"/>
        <v>4117.5</v>
      </c>
      <c r="G10" s="15">
        <v>45849</v>
      </c>
      <c r="H10" s="16" t="s">
        <v>45</v>
      </c>
      <c r="I10" s="17"/>
      <c r="J10" s="18">
        <v>5400</v>
      </c>
      <c r="M10" s="64"/>
      <c r="N10" s="31"/>
    </row>
    <row r="11" spans="2:29" x14ac:dyDescent="0.25">
      <c r="B11" s="7">
        <v>45846</v>
      </c>
      <c r="C11" s="8">
        <v>302.5</v>
      </c>
      <c r="D11" s="9"/>
      <c r="E11" s="10">
        <v>15</v>
      </c>
      <c r="F11" s="33">
        <f t="shared" si="0"/>
        <v>4537.5</v>
      </c>
      <c r="G11" s="57">
        <v>45843</v>
      </c>
      <c r="H11" s="16" t="s">
        <v>46</v>
      </c>
      <c r="I11" s="17"/>
      <c r="J11" s="52">
        <v>850</v>
      </c>
      <c r="M11" s="64"/>
      <c r="N11" s="31"/>
    </row>
    <row r="12" spans="2:29" x14ac:dyDescent="0.25">
      <c r="B12" s="7">
        <v>45847</v>
      </c>
      <c r="C12" s="8">
        <v>281.5</v>
      </c>
      <c r="D12" s="9"/>
      <c r="E12" s="10">
        <v>15</v>
      </c>
      <c r="F12" s="33">
        <f t="shared" si="0"/>
        <v>4222.5</v>
      </c>
      <c r="G12" s="15">
        <v>45883</v>
      </c>
      <c r="H12" s="16" t="s">
        <v>48</v>
      </c>
      <c r="I12" s="17"/>
      <c r="J12" s="74">
        <v>98442.366825000005</v>
      </c>
      <c r="M12" s="64"/>
      <c r="N12" s="31"/>
    </row>
    <row r="13" spans="2:29" x14ac:dyDescent="0.25">
      <c r="B13" s="7">
        <v>45848</v>
      </c>
      <c r="C13" s="8">
        <v>268</v>
      </c>
      <c r="D13" s="9"/>
      <c r="E13" s="10">
        <v>15</v>
      </c>
      <c r="F13" s="33">
        <f t="shared" si="0"/>
        <v>4020</v>
      </c>
      <c r="G13" s="19"/>
      <c r="H13" s="16"/>
      <c r="I13" s="17"/>
      <c r="J13" s="18"/>
      <c r="M13" s="64"/>
      <c r="N13" s="31"/>
    </row>
    <row r="14" spans="2:29" x14ac:dyDescent="0.25">
      <c r="B14" s="7">
        <v>45849</v>
      </c>
      <c r="C14" s="8">
        <v>299</v>
      </c>
      <c r="D14" s="9"/>
      <c r="E14" s="10">
        <v>15</v>
      </c>
      <c r="F14" s="33">
        <f t="shared" si="0"/>
        <v>4485</v>
      </c>
      <c r="G14" s="19"/>
      <c r="H14" s="16"/>
      <c r="I14" s="17"/>
      <c r="J14" s="18"/>
      <c r="M14" s="64"/>
      <c r="N14" s="31"/>
    </row>
    <row r="15" spans="2:29" x14ac:dyDescent="0.25">
      <c r="B15" s="7">
        <v>45850</v>
      </c>
      <c r="C15" s="8">
        <v>297.5</v>
      </c>
      <c r="D15" s="9"/>
      <c r="E15" s="10">
        <v>15</v>
      </c>
      <c r="F15" s="33">
        <f t="shared" si="0"/>
        <v>4462.5</v>
      </c>
      <c r="G15" s="19"/>
      <c r="H15" s="16"/>
      <c r="I15" s="17"/>
      <c r="J15" s="18"/>
      <c r="M15" s="64"/>
      <c r="N15" s="31"/>
    </row>
    <row r="16" spans="2:29" x14ac:dyDescent="0.25">
      <c r="B16" s="7">
        <v>45851</v>
      </c>
      <c r="C16" s="8">
        <v>309</v>
      </c>
      <c r="D16" s="9"/>
      <c r="E16" s="10">
        <v>15</v>
      </c>
      <c r="F16" s="33">
        <f t="shared" si="0"/>
        <v>4635</v>
      </c>
      <c r="G16" s="19"/>
      <c r="H16" s="16"/>
      <c r="I16" s="17"/>
      <c r="J16" s="18"/>
      <c r="M16" s="64"/>
      <c r="N16" s="31"/>
    </row>
    <row r="17" spans="2:14" x14ac:dyDescent="0.25">
      <c r="B17" s="7">
        <v>45852</v>
      </c>
      <c r="C17" s="8">
        <v>235.5</v>
      </c>
      <c r="D17" s="9"/>
      <c r="E17" s="10">
        <v>15</v>
      </c>
      <c r="F17" s="33">
        <f t="shared" si="0"/>
        <v>3532.5</v>
      </c>
      <c r="G17" s="19"/>
      <c r="H17" s="16"/>
      <c r="I17" s="17"/>
      <c r="J17" s="18"/>
      <c r="M17" s="64"/>
      <c r="N17" s="31"/>
    </row>
    <row r="18" spans="2:14" x14ac:dyDescent="0.25">
      <c r="B18" s="7">
        <v>45853</v>
      </c>
      <c r="C18" s="8">
        <v>354.5</v>
      </c>
      <c r="D18" s="9"/>
      <c r="E18" s="10">
        <v>15</v>
      </c>
      <c r="F18" s="33">
        <f t="shared" si="0"/>
        <v>5317.5</v>
      </c>
      <c r="G18" s="19"/>
      <c r="H18" s="16"/>
      <c r="I18" s="17"/>
      <c r="J18" s="18"/>
      <c r="M18" s="64"/>
      <c r="N18" s="31"/>
    </row>
    <row r="19" spans="2:14" x14ac:dyDescent="0.25">
      <c r="B19" s="7">
        <v>45854</v>
      </c>
      <c r="C19" s="8">
        <v>283</v>
      </c>
      <c r="D19" s="9"/>
      <c r="E19" s="10">
        <v>15</v>
      </c>
      <c r="F19" s="33">
        <f t="shared" si="0"/>
        <v>4245</v>
      </c>
      <c r="G19" s="19"/>
      <c r="H19" s="16"/>
      <c r="I19" s="17"/>
      <c r="J19" s="18"/>
      <c r="M19" s="64"/>
      <c r="N19" s="31"/>
    </row>
    <row r="20" spans="2:14" x14ac:dyDescent="0.25">
      <c r="B20" s="7">
        <v>45855</v>
      </c>
      <c r="C20" s="8">
        <v>333.5</v>
      </c>
      <c r="D20" s="9"/>
      <c r="E20" s="10">
        <v>15</v>
      </c>
      <c r="F20" s="33">
        <f t="shared" si="0"/>
        <v>5002.5</v>
      </c>
      <c r="G20" s="19"/>
      <c r="H20" s="16"/>
      <c r="I20" s="17"/>
      <c r="J20" s="18"/>
      <c r="M20" s="64"/>
      <c r="N20" s="31"/>
    </row>
    <row r="21" spans="2:14" x14ac:dyDescent="0.25">
      <c r="B21" s="7">
        <v>45856</v>
      </c>
      <c r="C21" s="8">
        <v>285</v>
      </c>
      <c r="D21" s="9"/>
      <c r="E21" s="10">
        <v>15</v>
      </c>
      <c r="F21" s="33">
        <f t="shared" si="0"/>
        <v>4275</v>
      </c>
      <c r="G21" s="19"/>
      <c r="H21" s="16"/>
      <c r="I21" s="17"/>
      <c r="J21" s="18"/>
      <c r="M21" s="64"/>
      <c r="N21" s="31"/>
    </row>
    <row r="22" spans="2:14" x14ac:dyDescent="0.25">
      <c r="B22" s="7">
        <v>45857</v>
      </c>
      <c r="C22" s="8">
        <v>277</v>
      </c>
      <c r="D22" s="9"/>
      <c r="E22" s="10">
        <v>15</v>
      </c>
      <c r="F22" s="33">
        <f t="shared" si="0"/>
        <v>4155</v>
      </c>
      <c r="G22" s="19"/>
      <c r="H22" s="16"/>
      <c r="I22" s="17"/>
      <c r="J22" s="18"/>
      <c r="M22" s="64"/>
    </row>
    <row r="23" spans="2:14" x14ac:dyDescent="0.25">
      <c r="B23" s="7">
        <v>45858</v>
      </c>
      <c r="C23" s="8">
        <v>280</v>
      </c>
      <c r="D23" s="9"/>
      <c r="E23" s="10">
        <v>15</v>
      </c>
      <c r="F23" s="33">
        <f t="shared" si="0"/>
        <v>4200</v>
      </c>
      <c r="G23" s="19"/>
      <c r="H23" s="16"/>
      <c r="I23" s="17"/>
      <c r="J23" s="18"/>
    </row>
    <row r="24" spans="2:14" x14ac:dyDescent="0.25">
      <c r="B24" s="7">
        <v>45859</v>
      </c>
      <c r="C24" s="8">
        <v>280</v>
      </c>
      <c r="D24" s="9"/>
      <c r="E24" s="10">
        <v>15</v>
      </c>
      <c r="F24" s="33">
        <f t="shared" si="0"/>
        <v>4200</v>
      </c>
      <c r="G24" s="19"/>
      <c r="H24" s="16"/>
      <c r="I24" s="17"/>
      <c r="J24" s="18"/>
    </row>
    <row r="25" spans="2:14" x14ac:dyDescent="0.25">
      <c r="B25" s="7">
        <v>45860</v>
      </c>
      <c r="C25" s="8">
        <v>315</v>
      </c>
      <c r="D25" s="9"/>
      <c r="E25" s="10">
        <v>15</v>
      </c>
      <c r="F25" s="33">
        <f t="shared" si="0"/>
        <v>4725</v>
      </c>
      <c r="G25" s="19"/>
      <c r="H25" s="16"/>
      <c r="I25" s="17"/>
      <c r="J25" s="18"/>
    </row>
    <row r="26" spans="2:14" x14ac:dyDescent="0.25">
      <c r="B26" s="7">
        <v>45861</v>
      </c>
      <c r="C26" s="8">
        <v>273</v>
      </c>
      <c r="D26" s="9"/>
      <c r="E26" s="10">
        <v>15</v>
      </c>
      <c r="F26" s="33">
        <f t="shared" si="0"/>
        <v>4095</v>
      </c>
      <c r="G26" s="19"/>
      <c r="H26" s="16"/>
      <c r="I26" s="17"/>
      <c r="J26" s="18"/>
    </row>
    <row r="27" spans="2:14" x14ac:dyDescent="0.25">
      <c r="B27" s="7">
        <v>45862</v>
      </c>
      <c r="C27" s="8">
        <v>313.5</v>
      </c>
      <c r="D27" s="9"/>
      <c r="E27" s="10">
        <v>15</v>
      </c>
      <c r="F27" s="33">
        <f t="shared" si="0"/>
        <v>4702.5</v>
      </c>
      <c r="G27" s="19"/>
      <c r="H27" s="16"/>
      <c r="I27" s="17"/>
      <c r="J27" s="18"/>
    </row>
    <row r="28" spans="2:14" x14ac:dyDescent="0.25">
      <c r="B28" s="7">
        <v>45863</v>
      </c>
      <c r="C28" s="8">
        <v>289</v>
      </c>
      <c r="D28" s="9"/>
      <c r="E28" s="10">
        <v>15</v>
      </c>
      <c r="F28" s="33">
        <f t="shared" si="0"/>
        <v>4335</v>
      </c>
      <c r="G28" s="19"/>
      <c r="H28" s="16"/>
      <c r="I28" s="17"/>
      <c r="J28" s="18"/>
    </row>
    <row r="29" spans="2:14" x14ac:dyDescent="0.25">
      <c r="B29" s="7">
        <v>45864</v>
      </c>
      <c r="C29" s="8">
        <v>302.5</v>
      </c>
      <c r="D29" s="9"/>
      <c r="E29" s="10">
        <v>15</v>
      </c>
      <c r="F29" s="33">
        <f t="shared" si="0"/>
        <v>4537.5</v>
      </c>
      <c r="G29" s="19"/>
      <c r="H29" s="16"/>
      <c r="I29" s="17"/>
      <c r="J29" s="18"/>
    </row>
    <row r="30" spans="2:14" x14ac:dyDescent="0.25">
      <c r="B30" s="7">
        <v>45865</v>
      </c>
      <c r="C30" s="8">
        <v>266</v>
      </c>
      <c r="D30" s="9"/>
      <c r="E30" s="10">
        <v>15</v>
      </c>
      <c r="F30" s="33">
        <f t="shared" si="0"/>
        <v>3990</v>
      </c>
      <c r="G30" s="19"/>
      <c r="H30" s="16"/>
      <c r="I30" s="17"/>
      <c r="J30" s="18"/>
    </row>
    <row r="31" spans="2:14" x14ac:dyDescent="0.25">
      <c r="B31" s="7">
        <v>45866</v>
      </c>
      <c r="C31" s="8">
        <v>295</v>
      </c>
      <c r="D31" s="9"/>
      <c r="E31" s="10">
        <v>15</v>
      </c>
      <c r="F31" s="33">
        <f t="shared" si="0"/>
        <v>4425</v>
      </c>
      <c r="G31" s="19"/>
      <c r="H31" s="16"/>
      <c r="I31" s="17"/>
      <c r="J31" s="18"/>
    </row>
    <row r="32" spans="2:14" x14ac:dyDescent="0.25">
      <c r="B32" s="7">
        <v>45867</v>
      </c>
      <c r="C32" s="8">
        <v>284</v>
      </c>
      <c r="D32" s="9"/>
      <c r="E32" s="10">
        <v>15</v>
      </c>
      <c r="F32" s="33">
        <f t="shared" si="0"/>
        <v>4260</v>
      </c>
      <c r="G32" s="19"/>
      <c r="H32" s="16"/>
      <c r="I32" s="17"/>
      <c r="J32" s="18"/>
    </row>
    <row r="33" spans="2:12" x14ac:dyDescent="0.25">
      <c r="B33" s="7">
        <v>45868</v>
      </c>
      <c r="C33" s="8">
        <v>194</v>
      </c>
      <c r="D33" s="9"/>
      <c r="E33" s="10">
        <v>15</v>
      </c>
      <c r="F33" s="33">
        <f t="shared" si="0"/>
        <v>2910</v>
      </c>
      <c r="G33" s="19"/>
      <c r="H33" s="16"/>
      <c r="I33" s="17"/>
      <c r="J33" s="18"/>
    </row>
    <row r="34" spans="2:12" ht="15.75" thickBot="1" x14ac:dyDescent="0.3">
      <c r="B34" s="34">
        <v>45869</v>
      </c>
      <c r="C34" s="35">
        <v>238</v>
      </c>
      <c r="D34" s="36"/>
      <c r="E34" s="10">
        <v>15</v>
      </c>
      <c r="F34" s="38">
        <f t="shared" si="0"/>
        <v>3570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7310.5</v>
      </c>
      <c r="D35" s="43">
        <f>SUM(D4:D34)</f>
        <v>0</v>
      </c>
      <c r="E35" s="44"/>
      <c r="F35" s="45" t="s">
        <v>4</v>
      </c>
      <c r="G35" s="24"/>
      <c r="H35" s="84" t="s">
        <v>11</v>
      </c>
      <c r="I35" s="84"/>
      <c r="J35" s="25">
        <f>SUM(J4:J34)</f>
        <v>109657.5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85" t="s">
        <v>13</v>
      </c>
      <c r="I36" s="85"/>
      <c r="J36" s="18">
        <f>F36+F37</f>
        <v>109657.5</v>
      </c>
      <c r="L36" s="31">
        <f>J36-J4-J5-J6</f>
        <v>108452.364075</v>
      </c>
    </row>
    <row r="37" spans="2:12" x14ac:dyDescent="0.25">
      <c r="B37" s="26" t="s">
        <v>14</v>
      </c>
      <c r="C37" s="30">
        <f>C35</f>
        <v>7310.5</v>
      </c>
      <c r="D37" s="9">
        <f>D35/1.03</f>
        <v>0</v>
      </c>
      <c r="E37" s="10"/>
      <c r="F37" s="33">
        <f>SUM(F4:F36)</f>
        <v>109657.5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86" t="s">
        <v>16</v>
      </c>
      <c r="C39" s="87"/>
      <c r="D39" s="27"/>
      <c r="E39" s="37"/>
      <c r="F39" s="38"/>
      <c r="G39" s="28"/>
      <c r="H39" s="88" t="s">
        <v>17</v>
      </c>
      <c r="I39" s="88"/>
      <c r="J39" s="29">
        <f>J36+J37+J38-J35</f>
        <v>0</v>
      </c>
    </row>
    <row r="40" spans="2:12" ht="15.75" thickBot="1" x14ac:dyDescent="0.3">
      <c r="B40" s="78"/>
      <c r="C40" s="79"/>
      <c r="D40" s="79"/>
      <c r="E40" s="79"/>
      <c r="F40" s="79"/>
      <c r="G40" s="79"/>
      <c r="H40" s="79"/>
      <c r="I40" s="79"/>
      <c r="J40" s="80"/>
    </row>
    <row r="41" spans="2:12" ht="15.75" thickBot="1" x14ac:dyDescent="0.3">
      <c r="B41" s="78"/>
      <c r="C41" s="79"/>
      <c r="D41" s="79"/>
      <c r="E41" s="79"/>
      <c r="F41" s="79"/>
      <c r="G41" s="79"/>
      <c r="H41" s="79"/>
      <c r="I41" s="79"/>
      <c r="J41" s="8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tabSelected="1" zoomScale="85" zoomScaleNormal="85" workbookViewId="0">
      <selection activeCell="W14" sqref="W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1" t="s">
        <v>33</v>
      </c>
      <c r="C2" s="82"/>
      <c r="D2" s="82"/>
      <c r="E2" s="82"/>
      <c r="F2" s="82"/>
      <c r="G2" s="82"/>
      <c r="H2" s="82"/>
      <c r="I2" s="82"/>
      <c r="J2" s="8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>
        <v>272</v>
      </c>
      <c r="D4" s="9"/>
      <c r="E4" s="10">
        <v>16.100000000000001</v>
      </c>
      <c r="F4" s="33">
        <f>E4*C4</f>
        <v>4379.2000000000007</v>
      </c>
      <c r="G4" s="11"/>
      <c r="H4" s="12" t="s">
        <v>6</v>
      </c>
      <c r="I4" s="13">
        <v>0.01</v>
      </c>
      <c r="J4" s="14">
        <v>293.72000000000003</v>
      </c>
      <c r="L4" s="75"/>
      <c r="M4" s="76"/>
    </row>
    <row r="5" spans="2:29" x14ac:dyDescent="0.25">
      <c r="B5" s="7">
        <v>45871</v>
      </c>
      <c r="C5" s="8">
        <v>217</v>
      </c>
      <c r="D5" s="9"/>
      <c r="E5" s="10">
        <v>16.100000000000001</v>
      </c>
      <c r="F5" s="33">
        <f t="shared" ref="F5:F34" si="0">E5*C5</f>
        <v>3493.7000000000003</v>
      </c>
      <c r="G5" s="11"/>
      <c r="H5" s="12" t="s">
        <v>7</v>
      </c>
      <c r="I5" s="13">
        <v>1E-3</v>
      </c>
      <c r="J5" s="14">
        <v>29.08</v>
      </c>
      <c r="L5" s="75"/>
      <c r="M5" s="76"/>
    </row>
    <row r="6" spans="2:29" x14ac:dyDescent="0.25">
      <c r="B6" s="7">
        <v>45872</v>
      </c>
      <c r="C6" s="8">
        <v>223</v>
      </c>
      <c r="D6" s="9"/>
      <c r="E6" s="10">
        <v>16.100000000000001</v>
      </c>
      <c r="F6" s="33">
        <f t="shared" si="0"/>
        <v>3590.3</v>
      </c>
      <c r="G6" s="11"/>
      <c r="H6" s="12" t="s">
        <v>8</v>
      </c>
      <c r="I6" s="13"/>
      <c r="J6" s="14"/>
      <c r="L6" s="75"/>
      <c r="M6" s="76"/>
    </row>
    <row r="7" spans="2:29" x14ac:dyDescent="0.25">
      <c r="B7" s="7">
        <v>45873</v>
      </c>
      <c r="C7" s="8">
        <v>223</v>
      </c>
      <c r="D7" s="9"/>
      <c r="E7" s="10">
        <v>16.100000000000001</v>
      </c>
      <c r="F7" s="33">
        <f t="shared" si="0"/>
        <v>3590.3</v>
      </c>
      <c r="G7" s="11"/>
      <c r="H7" s="12" t="s">
        <v>9</v>
      </c>
      <c r="I7" s="13"/>
      <c r="J7" s="14">
        <f>'TEMMUZ 2025'!J39*-1</f>
        <v>0</v>
      </c>
      <c r="L7" s="75"/>
      <c r="M7" s="76"/>
    </row>
    <row r="8" spans="2:29" x14ac:dyDescent="0.25">
      <c r="B8" s="7">
        <v>45874</v>
      </c>
      <c r="C8" s="8">
        <v>234</v>
      </c>
      <c r="D8" s="9"/>
      <c r="E8" s="10">
        <v>16.100000000000001</v>
      </c>
      <c r="F8" s="33">
        <f t="shared" si="0"/>
        <v>3767.4000000000005</v>
      </c>
      <c r="G8" s="15">
        <v>45917</v>
      </c>
      <c r="H8" s="16" t="s">
        <v>48</v>
      </c>
      <c r="I8" s="17"/>
      <c r="J8" s="77">
        <v>28512.300000000003</v>
      </c>
      <c r="L8" s="75"/>
      <c r="M8" s="76"/>
    </row>
    <row r="9" spans="2:29" x14ac:dyDescent="0.25">
      <c r="B9" s="7">
        <v>45875</v>
      </c>
      <c r="C9" s="8">
        <v>202</v>
      </c>
      <c r="D9" s="9"/>
      <c r="E9" s="10">
        <v>16.100000000000001</v>
      </c>
      <c r="F9" s="33">
        <f t="shared" si="0"/>
        <v>3252.2000000000003</v>
      </c>
      <c r="G9" s="15"/>
      <c r="H9" s="16"/>
      <c r="I9" s="17"/>
      <c r="J9" s="18"/>
      <c r="L9" s="75"/>
      <c r="M9" s="76"/>
    </row>
    <row r="10" spans="2:29" x14ac:dyDescent="0.25">
      <c r="B10" s="7">
        <v>45876</v>
      </c>
      <c r="C10" s="8">
        <v>188</v>
      </c>
      <c r="D10" s="9"/>
      <c r="E10" s="10">
        <v>16.100000000000001</v>
      </c>
      <c r="F10" s="33">
        <f t="shared" si="0"/>
        <v>3026.8</v>
      </c>
      <c r="G10" s="15"/>
      <c r="H10" s="16"/>
      <c r="I10" s="17"/>
      <c r="J10" s="18"/>
      <c r="L10" s="75"/>
      <c r="M10" s="76"/>
    </row>
    <row r="11" spans="2:29" x14ac:dyDescent="0.25">
      <c r="B11" s="7">
        <v>45877</v>
      </c>
      <c r="C11" s="8">
        <v>232</v>
      </c>
      <c r="D11" s="9"/>
      <c r="E11" s="10">
        <v>16.100000000000001</v>
      </c>
      <c r="F11" s="33">
        <f t="shared" si="0"/>
        <v>3735.2000000000003</v>
      </c>
      <c r="G11" s="19"/>
      <c r="H11" s="16"/>
      <c r="I11" s="17"/>
      <c r="J11" s="18"/>
      <c r="L11" s="75"/>
      <c r="M11" s="76"/>
    </row>
    <row r="12" spans="2:29" x14ac:dyDescent="0.25">
      <c r="B12" s="7">
        <v>45878</v>
      </c>
      <c r="C12" s="8"/>
      <c r="D12" s="9"/>
      <c r="E12" s="10">
        <v>16.100000000000001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45879</v>
      </c>
      <c r="C13" s="8"/>
      <c r="D13" s="9"/>
      <c r="E13" s="10">
        <v>16.100000000000001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45880</v>
      </c>
      <c r="C14" s="8"/>
      <c r="D14" s="9"/>
      <c r="E14" s="10">
        <v>16.100000000000001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45881</v>
      </c>
      <c r="C15" s="8"/>
      <c r="D15" s="9"/>
      <c r="E15" s="10">
        <v>16.100000000000001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45882</v>
      </c>
      <c r="C16" s="8"/>
      <c r="D16" s="9"/>
      <c r="E16" s="10">
        <v>16.100000000000001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45883</v>
      </c>
      <c r="C17" s="8"/>
      <c r="D17" s="9"/>
      <c r="E17" s="10">
        <v>16.100000000000001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45884</v>
      </c>
      <c r="C18" s="8"/>
      <c r="D18" s="9"/>
      <c r="E18" s="10">
        <v>16.100000000000001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45885</v>
      </c>
      <c r="C19" s="8"/>
      <c r="D19" s="9"/>
      <c r="E19" s="10">
        <v>16.100000000000001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45886</v>
      </c>
      <c r="C20" s="8"/>
      <c r="D20" s="9"/>
      <c r="E20" s="10">
        <v>16.100000000000001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45887</v>
      </c>
      <c r="C21" s="8"/>
      <c r="D21" s="9"/>
      <c r="E21" s="10">
        <v>16.100000000000001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45888</v>
      </c>
      <c r="C22" s="8"/>
      <c r="D22" s="9"/>
      <c r="E22" s="10">
        <v>16.100000000000001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45889</v>
      </c>
      <c r="C23" s="8"/>
      <c r="D23" s="9"/>
      <c r="E23" s="10">
        <v>16.100000000000001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45890</v>
      </c>
      <c r="C24" s="8"/>
      <c r="D24" s="9"/>
      <c r="E24" s="10">
        <v>16.100000000000001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45891</v>
      </c>
      <c r="C25" s="8"/>
      <c r="D25" s="9"/>
      <c r="E25" s="10">
        <v>16.100000000000001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45892</v>
      </c>
      <c r="C26" s="8"/>
      <c r="D26" s="9"/>
      <c r="E26" s="10">
        <v>16.100000000000001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45893</v>
      </c>
      <c r="C27" s="8"/>
      <c r="D27" s="9"/>
      <c r="E27" s="10">
        <v>16.100000000000001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45894</v>
      </c>
      <c r="C28" s="8"/>
      <c r="D28" s="9"/>
      <c r="E28" s="10">
        <v>16.100000000000001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45895</v>
      </c>
      <c r="C29" s="8"/>
      <c r="D29" s="9"/>
      <c r="E29" s="10">
        <v>16.100000000000001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45896</v>
      </c>
      <c r="C30" s="8"/>
      <c r="D30" s="9"/>
      <c r="E30" s="10">
        <v>16.100000000000001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45897</v>
      </c>
      <c r="C31" s="8"/>
      <c r="D31" s="9"/>
      <c r="E31" s="10">
        <v>16.100000000000001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45898</v>
      </c>
      <c r="C32" s="8"/>
      <c r="D32" s="9"/>
      <c r="E32" s="10">
        <v>16.100000000000001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45899</v>
      </c>
      <c r="C33" s="8"/>
      <c r="D33" s="9"/>
      <c r="E33" s="10">
        <v>16.100000000000001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/>
      <c r="D34" s="36"/>
      <c r="E34" s="10">
        <v>16.100000000000001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1791</v>
      </c>
      <c r="D35" s="43">
        <f>SUM(D4:D34)</f>
        <v>0</v>
      </c>
      <c r="E35" s="44"/>
      <c r="F35" s="45" t="s">
        <v>4</v>
      </c>
      <c r="G35" s="24"/>
      <c r="H35" s="84" t="s">
        <v>11</v>
      </c>
      <c r="I35" s="84"/>
      <c r="J35" s="25">
        <f>SUM(J4:J34)</f>
        <v>28835.100000000002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85" t="s">
        <v>13</v>
      </c>
      <c r="I36" s="85"/>
      <c r="J36" s="18">
        <f>F36+F37</f>
        <v>28835.100000000002</v>
      </c>
      <c r="L36" s="31">
        <f>J36-J4-J5-J6</f>
        <v>28512.3</v>
      </c>
    </row>
    <row r="37" spans="2:12" x14ac:dyDescent="0.25">
      <c r="B37" s="26" t="s">
        <v>14</v>
      </c>
      <c r="C37" s="30">
        <f>C35</f>
        <v>1791</v>
      </c>
      <c r="D37" s="9">
        <f>D35/1.03</f>
        <v>0</v>
      </c>
      <c r="E37" s="10"/>
      <c r="F37" s="33">
        <f>SUM(F4:F36)</f>
        <v>28835.100000000002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86" t="s">
        <v>16</v>
      </c>
      <c r="C39" s="87"/>
      <c r="D39" s="27"/>
      <c r="E39" s="37"/>
      <c r="F39" s="38"/>
      <c r="G39" s="28"/>
      <c r="H39" s="88" t="s">
        <v>17</v>
      </c>
      <c r="I39" s="88"/>
      <c r="J39" s="29">
        <f>J36+J37+J38-J35</f>
        <v>0</v>
      </c>
    </row>
    <row r="40" spans="2:12" ht="15.75" thickBot="1" x14ac:dyDescent="0.3">
      <c r="B40" s="78"/>
      <c r="C40" s="79"/>
      <c r="D40" s="79"/>
      <c r="E40" s="79"/>
      <c r="F40" s="79"/>
      <c r="G40" s="79"/>
      <c r="H40" s="79"/>
      <c r="I40" s="79"/>
      <c r="J40" s="80"/>
    </row>
    <row r="41" spans="2:12" ht="15.75" thickBot="1" x14ac:dyDescent="0.3">
      <c r="B41" s="78"/>
      <c r="C41" s="79"/>
      <c r="D41" s="79"/>
      <c r="E41" s="79"/>
      <c r="F41" s="79"/>
      <c r="G41" s="79"/>
      <c r="H41" s="79"/>
      <c r="I41" s="79"/>
      <c r="J41" s="8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H15" sqref="H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1" t="s">
        <v>33</v>
      </c>
      <c r="C2" s="82"/>
      <c r="D2" s="82"/>
      <c r="E2" s="82"/>
      <c r="F2" s="82"/>
      <c r="G2" s="82"/>
      <c r="H2" s="82"/>
      <c r="I2" s="82"/>
      <c r="J2" s="8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/>
      <c r="D4" s="9"/>
      <c r="E4" s="10">
        <v>16.100000000000001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45902</v>
      </c>
      <c r="C5" s="8"/>
      <c r="D5" s="9"/>
      <c r="E5" s="10">
        <v>16.100000000000001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45903</v>
      </c>
      <c r="C6" s="8"/>
      <c r="D6" s="9"/>
      <c r="E6" s="10">
        <v>16.100000000000001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/>
      <c r="D7" s="9"/>
      <c r="E7" s="10">
        <v>16.100000000000001</v>
      </c>
      <c r="F7" s="33">
        <f t="shared" si="0"/>
        <v>0</v>
      </c>
      <c r="G7" s="11"/>
      <c r="H7" s="12" t="s">
        <v>9</v>
      </c>
      <c r="I7" s="13"/>
      <c r="J7" s="14">
        <f>'AĞUSTOS 2025'!J39*-1</f>
        <v>0</v>
      </c>
    </row>
    <row r="8" spans="2:29" x14ac:dyDescent="0.25">
      <c r="B8" s="7">
        <v>45905</v>
      </c>
      <c r="C8" s="8"/>
      <c r="D8" s="9"/>
      <c r="E8" s="10">
        <v>16.100000000000001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45906</v>
      </c>
      <c r="C9" s="8"/>
      <c r="D9" s="9"/>
      <c r="E9" s="10">
        <v>16.100000000000001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45907</v>
      </c>
      <c r="C10" s="8"/>
      <c r="D10" s="9"/>
      <c r="E10" s="10">
        <v>16.100000000000001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45908</v>
      </c>
      <c r="C11" s="8"/>
      <c r="D11" s="9"/>
      <c r="E11" s="10">
        <v>16.100000000000001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45909</v>
      </c>
      <c r="C12" s="8"/>
      <c r="D12" s="9"/>
      <c r="E12" s="10">
        <v>16.100000000000001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45910</v>
      </c>
      <c r="C13" s="8"/>
      <c r="D13" s="9"/>
      <c r="E13" s="10">
        <v>16.100000000000001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45911</v>
      </c>
      <c r="C14" s="8"/>
      <c r="D14" s="9"/>
      <c r="E14" s="10">
        <v>16.100000000000001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45912</v>
      </c>
      <c r="C15" s="8"/>
      <c r="D15" s="9"/>
      <c r="E15" s="10">
        <v>16.100000000000001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45913</v>
      </c>
      <c r="C16" s="8"/>
      <c r="D16" s="9"/>
      <c r="E16" s="10">
        <v>16.100000000000001</v>
      </c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45914</v>
      </c>
      <c r="C17" s="8"/>
      <c r="D17" s="9"/>
      <c r="E17" s="10">
        <v>16.100000000000001</v>
      </c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45915</v>
      </c>
      <c r="C18" s="8"/>
      <c r="D18" s="9"/>
      <c r="E18" s="10">
        <v>16.100000000000001</v>
      </c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45916</v>
      </c>
      <c r="C19" s="8"/>
      <c r="D19" s="9"/>
      <c r="E19" s="10">
        <v>16.100000000000001</v>
      </c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45917</v>
      </c>
      <c r="C20" s="8"/>
      <c r="D20" s="9"/>
      <c r="E20" s="10">
        <v>16.100000000000001</v>
      </c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45918</v>
      </c>
      <c r="C21" s="8"/>
      <c r="D21" s="9"/>
      <c r="E21" s="10">
        <v>16.100000000000001</v>
      </c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45919</v>
      </c>
      <c r="C22" s="8"/>
      <c r="D22" s="9"/>
      <c r="E22" s="10">
        <v>16.100000000000001</v>
      </c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45920</v>
      </c>
      <c r="C23" s="8"/>
      <c r="D23" s="9"/>
      <c r="E23" s="10">
        <v>16.100000000000001</v>
      </c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45921</v>
      </c>
      <c r="C24" s="8"/>
      <c r="D24" s="9"/>
      <c r="E24" s="10">
        <v>16.100000000000001</v>
      </c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45922</v>
      </c>
      <c r="C25" s="8"/>
      <c r="D25" s="9"/>
      <c r="E25" s="10">
        <v>16.100000000000001</v>
      </c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45923</v>
      </c>
      <c r="C26" s="8"/>
      <c r="D26" s="9"/>
      <c r="E26" s="10">
        <v>16.100000000000001</v>
      </c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45924</v>
      </c>
      <c r="C27" s="8"/>
      <c r="D27" s="9"/>
      <c r="E27" s="10">
        <v>16.100000000000001</v>
      </c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45925</v>
      </c>
      <c r="C28" s="8"/>
      <c r="D28" s="9"/>
      <c r="E28" s="10">
        <v>16.100000000000001</v>
      </c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45926</v>
      </c>
      <c r="C29" s="8"/>
      <c r="D29" s="9"/>
      <c r="E29" s="10">
        <v>16.100000000000001</v>
      </c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45927</v>
      </c>
      <c r="C30" s="8"/>
      <c r="D30" s="9"/>
      <c r="E30" s="10">
        <v>16.100000000000001</v>
      </c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45928</v>
      </c>
      <c r="C31" s="8"/>
      <c r="D31" s="9"/>
      <c r="E31" s="10">
        <v>16.100000000000001</v>
      </c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45929</v>
      </c>
      <c r="C32" s="8"/>
      <c r="D32" s="9"/>
      <c r="E32" s="10">
        <v>16.100000000000001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45930</v>
      </c>
      <c r="C33" s="8"/>
      <c r="D33" s="9"/>
      <c r="E33" s="10">
        <v>16.100000000000001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16.100000000000001</v>
      </c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84" t="s">
        <v>11</v>
      </c>
      <c r="I35" s="84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85" t="s">
        <v>13</v>
      </c>
      <c r="I36" s="85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86" t="s">
        <v>16</v>
      </c>
      <c r="C39" s="87"/>
      <c r="D39" s="27"/>
      <c r="E39" s="37"/>
      <c r="F39" s="38"/>
      <c r="G39" s="28"/>
      <c r="H39" s="88" t="s">
        <v>17</v>
      </c>
      <c r="I39" s="88"/>
      <c r="J39" s="29">
        <f>J36+J37+J38-J35</f>
        <v>0</v>
      </c>
      <c r="M39" s="17"/>
      <c r="N39" s="40">
        <f>J39+N34</f>
        <v>0</v>
      </c>
    </row>
    <row r="40" spans="2:14" ht="15.75" thickBot="1" x14ac:dyDescent="0.3">
      <c r="B40" s="78"/>
      <c r="C40" s="79"/>
      <c r="D40" s="79"/>
      <c r="E40" s="79"/>
      <c r="F40" s="79"/>
      <c r="G40" s="79"/>
      <c r="H40" s="79"/>
      <c r="I40" s="79"/>
      <c r="J40" s="80"/>
      <c r="M40" s="17" t="s">
        <v>25</v>
      </c>
      <c r="N40" s="40"/>
    </row>
    <row r="41" spans="2:14" ht="15.75" thickBot="1" x14ac:dyDescent="0.3">
      <c r="B41" s="78"/>
      <c r="C41" s="79"/>
      <c r="D41" s="79"/>
      <c r="E41" s="79"/>
      <c r="F41" s="79"/>
      <c r="G41" s="79"/>
      <c r="H41" s="79"/>
      <c r="I41" s="79"/>
      <c r="J41" s="80"/>
      <c r="M41" s="17" t="s">
        <v>32</v>
      </c>
      <c r="N41" s="40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M13" sqref="M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1" t="s">
        <v>33</v>
      </c>
      <c r="C2" s="82"/>
      <c r="D2" s="82"/>
      <c r="E2" s="82"/>
      <c r="F2" s="82"/>
      <c r="G2" s="82"/>
      <c r="H2" s="82"/>
      <c r="I2" s="82"/>
      <c r="J2" s="8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45932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45933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'EYLÜL 2025'!J39*-1</f>
        <v>0</v>
      </c>
    </row>
    <row r="8" spans="2:29" x14ac:dyDescent="0.25">
      <c r="B8" s="7">
        <v>45935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45936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45937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45938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45939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45940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45941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45942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45943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45944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45945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45946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45947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45948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45949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45950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45951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45952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45953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45954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45955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45956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45957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45958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45959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45960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45961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84" t="s">
        <v>11</v>
      </c>
      <c r="I35" s="84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85" t="s">
        <v>13</v>
      </c>
      <c r="I36" s="85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86" t="s">
        <v>16</v>
      </c>
      <c r="C39" s="87"/>
      <c r="D39" s="27"/>
      <c r="E39" s="37"/>
      <c r="F39" s="38"/>
      <c r="G39" s="28"/>
      <c r="H39" s="88" t="s">
        <v>17</v>
      </c>
      <c r="I39" s="88"/>
      <c r="J39" s="29">
        <f>J36+J37+J38-J35</f>
        <v>0</v>
      </c>
      <c r="M39" s="17"/>
      <c r="N39" s="40">
        <f>J39+N34</f>
        <v>0</v>
      </c>
    </row>
    <row r="40" spans="2:14" ht="15.75" thickBot="1" x14ac:dyDescent="0.3">
      <c r="B40" s="78"/>
      <c r="C40" s="79"/>
      <c r="D40" s="79"/>
      <c r="E40" s="79"/>
      <c r="F40" s="79"/>
      <c r="G40" s="79"/>
      <c r="H40" s="79"/>
      <c r="I40" s="79"/>
      <c r="J40" s="80"/>
      <c r="M40" s="17" t="s">
        <v>25</v>
      </c>
      <c r="N40" s="40"/>
    </row>
    <row r="41" spans="2:14" ht="15.75" thickBot="1" x14ac:dyDescent="0.3">
      <c r="B41" s="78"/>
      <c r="C41" s="79"/>
      <c r="D41" s="79"/>
      <c r="E41" s="79"/>
      <c r="F41" s="79"/>
      <c r="G41" s="79"/>
      <c r="H41" s="79"/>
      <c r="I41" s="79"/>
      <c r="J41" s="80"/>
      <c r="M41" s="17" t="s">
        <v>32</v>
      </c>
      <c r="N41" s="40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1"/>
      <c r="C2" s="82"/>
      <c r="D2" s="82"/>
      <c r="E2" s="82"/>
      <c r="F2" s="82"/>
      <c r="G2" s="82"/>
      <c r="H2" s="82"/>
      <c r="I2" s="82"/>
      <c r="J2" s="8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45963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45964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'EKİM 2025'!J39*-1</f>
        <v>0</v>
      </c>
    </row>
    <row r="8" spans="2:29" x14ac:dyDescent="0.25">
      <c r="B8" s="7">
        <v>45966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45967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45968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45969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45970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45971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45972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45973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45974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45975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45976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45977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45978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45979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45980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45981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45982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45983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45984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45985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45986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45987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45988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45989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45990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45991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84" t="s">
        <v>11</v>
      </c>
      <c r="I35" s="84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85" t="s">
        <v>13</v>
      </c>
      <c r="I36" s="85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86" t="s">
        <v>16</v>
      </c>
      <c r="C39" s="87"/>
      <c r="D39" s="27"/>
      <c r="E39" s="37"/>
      <c r="F39" s="38"/>
      <c r="G39" s="28"/>
      <c r="H39" s="88" t="s">
        <v>17</v>
      </c>
      <c r="I39" s="88"/>
      <c r="J39" s="29">
        <f>J36+J37+J38-J35</f>
        <v>0</v>
      </c>
      <c r="M39" s="17"/>
      <c r="N39" s="40">
        <f>J39+N34</f>
        <v>0</v>
      </c>
    </row>
    <row r="40" spans="2:14" ht="15.75" thickBot="1" x14ac:dyDescent="0.3">
      <c r="B40" s="78"/>
      <c r="C40" s="79"/>
      <c r="D40" s="79"/>
      <c r="E40" s="79"/>
      <c r="F40" s="79"/>
      <c r="G40" s="79"/>
      <c r="H40" s="79"/>
      <c r="I40" s="79"/>
      <c r="J40" s="80"/>
      <c r="M40" s="17" t="s">
        <v>25</v>
      </c>
      <c r="N40" s="40"/>
    </row>
    <row r="41" spans="2:14" ht="15.75" thickBot="1" x14ac:dyDescent="0.3">
      <c r="B41" s="78"/>
      <c r="C41" s="79"/>
      <c r="D41" s="79"/>
      <c r="E41" s="79"/>
      <c r="F41" s="79"/>
      <c r="G41" s="79"/>
      <c r="H41" s="79"/>
      <c r="I41" s="79"/>
      <c r="J41" s="80"/>
      <c r="M41" s="17" t="s">
        <v>32</v>
      </c>
      <c r="N41" s="40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P8" sqref="O8:P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1" t="s">
        <v>33</v>
      </c>
      <c r="C2" s="82"/>
      <c r="D2" s="82"/>
      <c r="E2" s="82"/>
      <c r="F2" s="82"/>
      <c r="G2" s="82"/>
      <c r="H2" s="82"/>
      <c r="I2" s="82"/>
      <c r="J2" s="8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45993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45994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'KASIM 2025'!J39*-1</f>
        <v>0</v>
      </c>
    </row>
    <row r="8" spans="2:29" x14ac:dyDescent="0.25">
      <c r="B8" s="7">
        <v>45996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45997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45998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45999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46000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46001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46002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46004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46005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46006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46007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46008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46009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46010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46011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46012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46013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46014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46015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46016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46017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46018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46019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46020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46021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84" t="s">
        <v>11</v>
      </c>
      <c r="I35" s="84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85" t="s">
        <v>13</v>
      </c>
      <c r="I36" s="85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86" t="s">
        <v>16</v>
      </c>
      <c r="C39" s="87"/>
      <c r="D39" s="27"/>
      <c r="E39" s="37"/>
      <c r="F39" s="38"/>
      <c r="G39" s="28"/>
      <c r="H39" s="88" t="s">
        <v>17</v>
      </c>
      <c r="I39" s="88"/>
      <c r="J39" s="29">
        <f>J36+J37+J38-J35</f>
        <v>0</v>
      </c>
    </row>
    <row r="40" spans="2:12" ht="15.75" thickBot="1" x14ac:dyDescent="0.3">
      <c r="B40" s="78"/>
      <c r="C40" s="79"/>
      <c r="D40" s="79"/>
      <c r="E40" s="79"/>
      <c r="F40" s="79"/>
      <c r="G40" s="79"/>
      <c r="H40" s="79"/>
      <c r="I40" s="79"/>
      <c r="J40" s="80"/>
    </row>
    <row r="41" spans="2:12" ht="15.75" thickBot="1" x14ac:dyDescent="0.3">
      <c r="B41" s="78"/>
      <c r="C41" s="79"/>
      <c r="D41" s="79"/>
      <c r="E41" s="79"/>
      <c r="F41" s="79"/>
      <c r="G41" s="79"/>
      <c r="H41" s="79"/>
      <c r="I41" s="79"/>
      <c r="J41" s="8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7</vt:i4>
      </vt:variant>
    </vt:vector>
  </HeadingPairs>
  <TitlesOfParts>
    <vt:vector size="7" baseType="lpstr"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2025-07-10T09:52:01Z</cp:lastPrinted>
  <dcterms:created xsi:type="dcterms:W3CDTF">2015-06-05T18:19:34Z</dcterms:created>
  <dcterms:modified xsi:type="dcterms:W3CDTF">2025-12-29T13:46:03Z</dcterms:modified>
</cp:coreProperties>
</file>